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3" windowWidth="11914" windowHeight="6789" activeTab="1"/>
  </bookViews>
  <sheets>
    <sheet name="DATA" sheetId="3" r:id="rId1"/>
    <sheet name="REG" sheetId="2" r:id="rId2"/>
  </sheets>
  <definedNames>
    <definedName name="CASH">REG!$B$3:$E$22</definedName>
    <definedName name="sourse">REG!$B$2:$E$22</definedName>
  </definedNames>
  <calcPr calcId="124519"/>
</workbook>
</file>

<file path=xl/calcChain.xml><?xml version="1.0" encoding="utf-8"?>
<calcChain xmlns="http://schemas.openxmlformats.org/spreadsheetml/2006/main">
  <c r="B4" i="2"/>
  <c r="B5"/>
  <c r="B6"/>
  <c r="B7"/>
  <c r="B8"/>
  <c r="B9"/>
  <c r="B10"/>
  <c r="B11"/>
  <c r="B12"/>
  <c r="B13"/>
  <c r="B14"/>
  <c r="B15"/>
  <c r="B16"/>
  <c r="B17"/>
  <c r="B18"/>
  <c r="B19"/>
  <c r="B20"/>
  <c r="B21"/>
  <c r="B22"/>
  <c r="B3"/>
  <c r="K7" l="1"/>
  <c r="K8"/>
</calcChain>
</file>

<file path=xl/sharedStrings.xml><?xml version="1.0" encoding="utf-8"?>
<sst xmlns="http://schemas.openxmlformats.org/spreadsheetml/2006/main" count="49" uniqueCount="25">
  <si>
    <t>BANK</t>
  </si>
  <si>
    <t>CASH</t>
  </si>
  <si>
    <t>CHQ_IN</t>
  </si>
  <si>
    <t>CHQ_EX</t>
  </si>
  <si>
    <t>المصدر</t>
  </si>
  <si>
    <t>النطاق المتغير</t>
  </si>
  <si>
    <t>النطاق الثابت</t>
  </si>
  <si>
    <t>VISA</t>
  </si>
  <si>
    <t>وارد</t>
  </si>
  <si>
    <t>منصرف</t>
  </si>
  <si>
    <t>إيصال إستلام نقدية</t>
  </si>
  <si>
    <t>إيصال صرف نقدية</t>
  </si>
  <si>
    <t>إشعار إضافة بنكي</t>
  </si>
  <si>
    <t>إشعار خصم بنكي</t>
  </si>
  <si>
    <t>إشعار إضافة فيزا</t>
  </si>
  <si>
    <t>إشعار خصم فيزا</t>
  </si>
  <si>
    <t>إيصال إستلام شيكات</t>
  </si>
  <si>
    <t>إيصال صرف شيكات</t>
  </si>
  <si>
    <t>تخصيم بنكي/إستلام شيك مرتد</t>
  </si>
  <si>
    <t>إيداع بنكي/تسليم شيك مرتد</t>
  </si>
  <si>
    <t>السند</t>
  </si>
  <si>
    <t>row</t>
  </si>
  <si>
    <t>المبلغ</t>
  </si>
  <si>
    <t>نموذج القسيمة</t>
  </si>
  <si>
    <t>تم تسمية النطاق بـ CASH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</si>
</sst>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thick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 readingOrder="2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rightToLeft="1" workbookViewId="0">
      <selection activeCell="B1" sqref="B1"/>
    </sheetView>
  </sheetViews>
  <sheetFormatPr defaultColWidth="8.84375" defaultRowHeight="14.6"/>
  <cols>
    <col min="1" max="1" width="11" style="8" customWidth="1"/>
    <col min="2" max="3" width="26" style="8" customWidth="1"/>
    <col min="4" max="16384" width="8.84375" style="8"/>
  </cols>
  <sheetData>
    <row r="1" spans="1:3">
      <c r="B1" s="12" t="s">
        <v>6</v>
      </c>
      <c r="C1" s="14"/>
    </row>
    <row r="2" spans="1:3">
      <c r="A2" s="2" t="s">
        <v>4</v>
      </c>
      <c r="B2" s="2" t="s">
        <v>8</v>
      </c>
      <c r="C2" s="2" t="s">
        <v>9</v>
      </c>
    </row>
    <row r="3" spans="1:3">
      <c r="A3" s="2" t="s">
        <v>1</v>
      </c>
      <c r="B3" s="2" t="s">
        <v>10</v>
      </c>
      <c r="C3" s="2" t="s">
        <v>11</v>
      </c>
    </row>
    <row r="4" spans="1:3">
      <c r="A4" s="2" t="s">
        <v>7</v>
      </c>
      <c r="B4" s="2" t="s">
        <v>14</v>
      </c>
      <c r="C4" s="2" t="s">
        <v>15</v>
      </c>
    </row>
    <row r="5" spans="1:3" ht="14.4" customHeight="1">
      <c r="A5" s="2" t="s">
        <v>0</v>
      </c>
      <c r="B5" s="2" t="s">
        <v>12</v>
      </c>
      <c r="C5" s="2" t="s">
        <v>13</v>
      </c>
    </row>
    <row r="6" spans="1:3" ht="14.4" customHeight="1">
      <c r="A6" s="2" t="s">
        <v>2</v>
      </c>
      <c r="B6" s="2" t="s">
        <v>18</v>
      </c>
      <c r="C6" s="2" t="s">
        <v>17</v>
      </c>
    </row>
    <row r="7" spans="1:3" ht="14.4" customHeight="1">
      <c r="A7" s="2" t="s">
        <v>3</v>
      </c>
      <c r="B7" s="2" t="s">
        <v>16</v>
      </c>
      <c r="C7" s="2" t="s">
        <v>19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3"/>
  <sheetViews>
    <sheetView rightToLeft="1" tabSelected="1" workbookViewId="0">
      <selection activeCell="I3" sqref="I3:N5"/>
    </sheetView>
  </sheetViews>
  <sheetFormatPr defaultColWidth="8.84375" defaultRowHeight="14.6"/>
  <cols>
    <col min="1" max="1" width="8.84375" style="1"/>
    <col min="2" max="2" width="5.765625" style="3" customWidth="1"/>
    <col min="3" max="5" width="8.84375" style="1"/>
    <col min="6" max="6" width="8.84375" style="5"/>
    <col min="7" max="7" width="2.61328125" style="5" customWidth="1"/>
    <col min="8" max="8" width="2.3046875" style="1" customWidth="1"/>
    <col min="9" max="14" width="7.4609375" style="1" customWidth="1"/>
    <col min="15" max="15" width="3.3828125" style="1" customWidth="1"/>
    <col min="16" max="17" width="4.84375" style="1" customWidth="1"/>
    <col min="18" max="18" width="6.15234375" style="1" customWidth="1"/>
    <col min="19" max="16384" width="8.84375" style="1"/>
  </cols>
  <sheetData>
    <row r="1" spans="1:17" ht="15" thickBot="1">
      <c r="A1" s="3"/>
      <c r="C1" s="23" t="s">
        <v>5</v>
      </c>
      <c r="D1" s="23"/>
      <c r="E1" s="23"/>
      <c r="F1" s="23"/>
    </row>
    <row r="2" spans="1:17" ht="15.45" thickTop="1" thickBot="1">
      <c r="A2" s="4"/>
      <c r="B2" s="13" t="s">
        <v>21</v>
      </c>
      <c r="C2" s="2" t="s">
        <v>4</v>
      </c>
      <c r="D2" s="2" t="s">
        <v>8</v>
      </c>
      <c r="E2" s="2" t="s">
        <v>9</v>
      </c>
      <c r="F2" s="9" t="s">
        <v>20</v>
      </c>
      <c r="G2" s="7"/>
      <c r="I2" s="15"/>
      <c r="J2" s="41" t="s">
        <v>23</v>
      </c>
      <c r="K2" s="41"/>
      <c r="L2" s="41"/>
      <c r="M2" s="41"/>
      <c r="N2" s="16"/>
    </row>
    <row r="3" spans="1:17" ht="14.4" customHeight="1" thickTop="1">
      <c r="A3" s="52" t="s">
        <v>24</v>
      </c>
      <c r="B3" s="42">
        <f>ROW()</f>
        <v>3</v>
      </c>
      <c r="C3" s="43" t="s">
        <v>1</v>
      </c>
      <c r="D3" s="43">
        <v>100</v>
      </c>
      <c r="E3" s="44"/>
      <c r="F3" s="7">
        <v>555</v>
      </c>
      <c r="G3" s="7"/>
      <c r="I3" s="24"/>
      <c r="J3" s="25"/>
      <c r="K3" s="25"/>
      <c r="L3" s="25"/>
      <c r="M3" s="25"/>
      <c r="N3" s="26"/>
    </row>
    <row r="4" spans="1:17" ht="14.4" customHeight="1">
      <c r="A4" s="52"/>
      <c r="B4" s="45">
        <f>ROW()</f>
        <v>4</v>
      </c>
      <c r="C4" s="11" t="s">
        <v>1</v>
      </c>
      <c r="D4" s="11"/>
      <c r="E4" s="46">
        <v>200</v>
      </c>
      <c r="F4" s="7">
        <v>2</v>
      </c>
      <c r="G4" s="7"/>
      <c r="I4" s="27"/>
      <c r="J4" s="28"/>
      <c r="K4" s="28"/>
      <c r="L4" s="28"/>
      <c r="M4" s="28"/>
      <c r="N4" s="29"/>
    </row>
    <row r="5" spans="1:17" ht="14.4" customHeight="1" thickBot="1">
      <c r="A5" s="52"/>
      <c r="B5" s="45">
        <f>ROW()</f>
        <v>5</v>
      </c>
      <c r="C5" s="10" t="s">
        <v>0</v>
      </c>
      <c r="D5" s="10">
        <v>500</v>
      </c>
      <c r="E5" s="47"/>
      <c r="F5" s="7">
        <v>33</v>
      </c>
      <c r="G5" s="7"/>
      <c r="I5" s="30"/>
      <c r="J5" s="31"/>
      <c r="K5" s="31"/>
      <c r="L5" s="31"/>
      <c r="M5" s="31"/>
      <c r="N5" s="32"/>
    </row>
    <row r="6" spans="1:17" ht="14.4" customHeight="1" thickBot="1">
      <c r="A6" s="52"/>
      <c r="B6" s="45">
        <f>ROW()</f>
        <v>6</v>
      </c>
      <c r="C6" s="11" t="s">
        <v>0</v>
      </c>
      <c r="D6" s="11"/>
      <c r="E6" s="46">
        <v>600</v>
      </c>
      <c r="F6" s="7">
        <v>44</v>
      </c>
      <c r="G6" s="7"/>
      <c r="I6" s="17"/>
      <c r="J6" s="12"/>
      <c r="K6" s="12"/>
      <c r="L6" s="12"/>
      <c r="M6" s="12"/>
      <c r="N6" s="18"/>
    </row>
    <row r="7" spans="1:17" ht="14.4" customHeight="1" thickTop="1">
      <c r="A7" s="52"/>
      <c r="B7" s="45">
        <f>ROW()</f>
        <v>7</v>
      </c>
      <c r="C7" s="10" t="s">
        <v>2</v>
      </c>
      <c r="D7" s="10">
        <v>700</v>
      </c>
      <c r="E7" s="47"/>
      <c r="F7" s="7">
        <v>550</v>
      </c>
      <c r="G7" s="7"/>
      <c r="I7" s="39" t="s">
        <v>4</v>
      </c>
      <c r="J7" s="40"/>
      <c r="K7" s="40" t="str">
        <f>VLOOKUP(P7,sourse,2,0)</f>
        <v>BANK</v>
      </c>
      <c r="L7" s="40"/>
      <c r="M7" s="40"/>
      <c r="N7" s="18"/>
      <c r="P7" s="33">
        <v>5</v>
      </c>
      <c r="Q7" s="34"/>
    </row>
    <row r="8" spans="1:17" ht="14.4" customHeight="1">
      <c r="A8" s="52"/>
      <c r="B8" s="45">
        <f>ROW()</f>
        <v>8</v>
      </c>
      <c r="C8" s="11" t="s">
        <v>2</v>
      </c>
      <c r="D8" s="11"/>
      <c r="E8" s="46">
        <v>800</v>
      </c>
      <c r="F8" s="7">
        <v>551</v>
      </c>
      <c r="G8" s="7"/>
      <c r="I8" s="39" t="s">
        <v>22</v>
      </c>
      <c r="J8" s="40"/>
      <c r="K8" s="40">
        <f>IF(VLOOKUP(P7,sourse,3,0)=0,VLOOKUP(P7,sourse,4,0),VLOOKUP(P7,sourse,3,0))</f>
        <v>500</v>
      </c>
      <c r="L8" s="40"/>
      <c r="M8" s="40"/>
      <c r="N8" s="18"/>
      <c r="P8" s="35"/>
      <c r="Q8" s="36"/>
    </row>
    <row r="9" spans="1:17" ht="14.4" customHeight="1" thickBot="1">
      <c r="A9" s="52"/>
      <c r="B9" s="45">
        <f>ROW()</f>
        <v>9</v>
      </c>
      <c r="C9" s="10" t="s">
        <v>7</v>
      </c>
      <c r="D9" s="10">
        <v>555</v>
      </c>
      <c r="E9" s="47"/>
      <c r="F9" s="7">
        <v>60</v>
      </c>
      <c r="G9" s="7"/>
      <c r="I9" s="17"/>
      <c r="J9" s="12"/>
      <c r="K9" s="12"/>
      <c r="L9" s="12"/>
      <c r="M9" s="12"/>
      <c r="N9" s="18"/>
      <c r="P9" s="37"/>
      <c r="Q9" s="38"/>
    </row>
    <row r="10" spans="1:17" ht="14.4" customHeight="1" thickTop="1">
      <c r="A10" s="52"/>
      <c r="B10" s="45">
        <f>ROW()</f>
        <v>10</v>
      </c>
      <c r="C10" s="11" t="s">
        <v>7</v>
      </c>
      <c r="D10" s="11"/>
      <c r="E10" s="46">
        <v>666</v>
      </c>
      <c r="F10" s="7">
        <v>70</v>
      </c>
      <c r="G10" s="7"/>
      <c r="I10" s="17"/>
      <c r="J10" s="12"/>
      <c r="K10" s="12"/>
      <c r="L10" s="12"/>
      <c r="M10" s="12"/>
      <c r="N10" s="18"/>
    </row>
    <row r="11" spans="1:17" ht="14.4" customHeight="1" thickBot="1">
      <c r="A11" s="52"/>
      <c r="B11" s="45">
        <f>ROW()</f>
        <v>11</v>
      </c>
      <c r="C11" s="10" t="s">
        <v>3</v>
      </c>
      <c r="D11" s="10">
        <v>777</v>
      </c>
      <c r="E11" s="47"/>
      <c r="F11" s="7">
        <v>33</v>
      </c>
      <c r="G11" s="7"/>
      <c r="I11" s="19"/>
      <c r="J11" s="20"/>
      <c r="K11" s="20"/>
      <c r="L11" s="20"/>
      <c r="M11" s="20"/>
      <c r="N11" s="21"/>
    </row>
    <row r="12" spans="1:17" ht="14.4" customHeight="1" thickTop="1">
      <c r="A12" s="52"/>
      <c r="B12" s="45">
        <f>ROW()</f>
        <v>12</v>
      </c>
      <c r="C12" s="11" t="s">
        <v>3</v>
      </c>
      <c r="D12" s="11"/>
      <c r="E12" s="46">
        <v>222</v>
      </c>
      <c r="F12" s="7">
        <v>34</v>
      </c>
      <c r="G12" s="7"/>
    </row>
    <row r="13" spans="1:17" ht="14.4" customHeight="1">
      <c r="A13" s="52"/>
      <c r="B13" s="45">
        <f>ROW()</f>
        <v>13</v>
      </c>
      <c r="C13" s="11" t="s">
        <v>1</v>
      </c>
      <c r="D13" s="11"/>
      <c r="E13" s="46">
        <v>50</v>
      </c>
      <c r="F13" s="6">
        <v>3</v>
      </c>
      <c r="G13" s="7"/>
    </row>
    <row r="14" spans="1:17" ht="14.4" customHeight="1">
      <c r="A14" s="52"/>
      <c r="B14" s="45">
        <f>ROW()</f>
        <v>14</v>
      </c>
      <c r="C14" s="11" t="s">
        <v>1</v>
      </c>
      <c r="D14" s="11"/>
      <c r="E14" s="46">
        <v>50</v>
      </c>
      <c r="F14" s="6">
        <v>4</v>
      </c>
      <c r="G14" s="7"/>
      <c r="K14" s="22"/>
    </row>
    <row r="15" spans="1:17" ht="14.4" customHeight="1">
      <c r="A15" s="52"/>
      <c r="B15" s="45">
        <f>ROW()</f>
        <v>15</v>
      </c>
      <c r="C15" s="10" t="s">
        <v>0</v>
      </c>
      <c r="D15" s="10">
        <v>100</v>
      </c>
      <c r="E15" s="47"/>
      <c r="F15" s="6">
        <v>434</v>
      </c>
      <c r="G15" s="7"/>
    </row>
    <row r="16" spans="1:17" ht="14.4" customHeight="1">
      <c r="A16" s="52"/>
      <c r="B16" s="45">
        <f>ROW()</f>
        <v>16</v>
      </c>
      <c r="C16" s="10" t="s">
        <v>0</v>
      </c>
      <c r="D16" s="10">
        <v>200</v>
      </c>
      <c r="E16" s="47"/>
      <c r="F16" s="6">
        <v>435</v>
      </c>
      <c r="G16" s="7"/>
    </row>
    <row r="17" spans="1:7" ht="15" customHeight="1">
      <c r="A17" s="52"/>
      <c r="B17" s="45">
        <f>ROW()</f>
        <v>17</v>
      </c>
      <c r="C17" s="11" t="s">
        <v>2</v>
      </c>
      <c r="D17" s="11"/>
      <c r="E17" s="46">
        <v>500</v>
      </c>
      <c r="F17" s="6">
        <v>333</v>
      </c>
      <c r="G17" s="7"/>
    </row>
    <row r="18" spans="1:7" ht="14.4" customHeight="1">
      <c r="A18" s="52"/>
      <c r="B18" s="45">
        <f>ROW()</f>
        <v>18</v>
      </c>
      <c r="C18" s="11" t="s">
        <v>2</v>
      </c>
      <c r="D18" s="11"/>
      <c r="E18" s="46">
        <v>600</v>
      </c>
      <c r="F18" s="6">
        <v>334</v>
      </c>
      <c r="G18" s="7"/>
    </row>
    <row r="19" spans="1:7">
      <c r="A19" s="52"/>
      <c r="B19" s="45">
        <f>ROW()</f>
        <v>19</v>
      </c>
      <c r="C19" s="10" t="s">
        <v>7</v>
      </c>
      <c r="D19" s="10">
        <v>1000</v>
      </c>
      <c r="E19" s="47"/>
      <c r="F19" s="6">
        <v>101</v>
      </c>
      <c r="G19" s="7"/>
    </row>
    <row r="20" spans="1:7">
      <c r="A20" s="52"/>
      <c r="B20" s="45">
        <f>ROW()</f>
        <v>20</v>
      </c>
      <c r="C20" s="10" t="s">
        <v>7</v>
      </c>
      <c r="D20" s="10">
        <v>1000</v>
      </c>
      <c r="E20" s="47"/>
      <c r="F20" s="6">
        <v>102</v>
      </c>
      <c r="G20" s="7"/>
    </row>
    <row r="21" spans="1:7">
      <c r="A21" s="52"/>
      <c r="B21" s="45">
        <f>ROW()</f>
        <v>21</v>
      </c>
      <c r="C21" s="11" t="s">
        <v>3</v>
      </c>
      <c r="D21" s="11"/>
      <c r="E21" s="46">
        <v>200</v>
      </c>
      <c r="F21" s="6">
        <v>354</v>
      </c>
      <c r="G21" s="7"/>
    </row>
    <row r="22" spans="1:7" ht="15" thickBot="1">
      <c r="A22" s="52"/>
      <c r="B22" s="48">
        <f>ROW()</f>
        <v>22</v>
      </c>
      <c r="C22" s="49" t="s">
        <v>3</v>
      </c>
      <c r="D22" s="49"/>
      <c r="E22" s="50">
        <v>2000</v>
      </c>
      <c r="F22" s="6">
        <v>355</v>
      </c>
      <c r="G22" s="7"/>
    </row>
    <row r="23" spans="1:7" ht="16.3" thickTop="1">
      <c r="A23" s="51"/>
      <c r="F23" s="6"/>
      <c r="G23" s="6"/>
    </row>
  </sheetData>
  <mergeCells count="9">
    <mergeCell ref="A3:A22"/>
    <mergeCell ref="C1:F1"/>
    <mergeCell ref="I3:N5"/>
    <mergeCell ref="P7:Q9"/>
    <mergeCell ref="I7:J7"/>
    <mergeCell ref="I8:J8"/>
    <mergeCell ref="K7:M7"/>
    <mergeCell ref="K8:M8"/>
    <mergeCell ref="J2:M2"/>
  </mergeCells>
  <dataValidations count="1">
    <dataValidation type="list" allowBlank="1" showInputMessage="1" showErrorMessage="1" sqref="C3:C22">
      <formula1>"CASH,BANK,CHQ_IN,CHQ_EX,VISA"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DATA</vt:lpstr>
      <vt:lpstr>REG</vt:lpstr>
      <vt:lpstr>CASH</vt:lpstr>
      <vt:lpstr>sourse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2016-05-03T07:49:54Z</dcterms:modified>
</cp:coreProperties>
</file>